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360" yWindow="30" windowWidth="19320" windowHeight="11175"/>
  </bookViews>
  <sheets>
    <sheet name="РМиЗЧ" sheetId="4" r:id="rId1"/>
  </sheets>
  <calcPr calcId="162913"/>
</workbook>
</file>

<file path=xl/calcChain.xml><?xml version="1.0" encoding="utf-8"?>
<calcChain xmlns="http://schemas.openxmlformats.org/spreadsheetml/2006/main">
  <c r="E8" i="4" l="1"/>
  <c r="E9" i="4"/>
  <c r="E10" i="4"/>
  <c r="E11" i="4"/>
  <c r="E12" i="4"/>
  <c r="E13" i="4"/>
  <c r="E14" i="4"/>
  <c r="E15" i="4"/>
  <c r="E16" i="4"/>
  <c r="E17" i="4"/>
  <c r="E18" i="4"/>
  <c r="E19" i="4"/>
  <c r="E7" i="4"/>
  <c r="D20" i="4" l="1"/>
  <c r="E20" i="4" l="1"/>
</calcChain>
</file>

<file path=xl/sharedStrings.xml><?xml version="1.0" encoding="utf-8"?>
<sst xmlns="http://schemas.openxmlformats.org/spreadsheetml/2006/main" count="35" uniqueCount="23">
  <si>
    <t>Ед. изм.</t>
  </si>
  <si>
    <t>Итого планируемая (предельная) стоимость:</t>
  </si>
  <si>
    <t>№ п/п</t>
  </si>
  <si>
    <t>руб., без НДС</t>
  </si>
  <si>
    <t>руб., с НДС</t>
  </si>
  <si>
    <t>Начальная максимальная цена 
за единицу товара</t>
  </si>
  <si>
    <t>Наименование товара</t>
  </si>
  <si>
    <t>Приложение №1 к техническому заданию</t>
  </si>
  <si>
    <t>Спецификация компьютерного оборудования. 
Начальные максимальные цены за единицу товара</t>
  </si>
  <si>
    <t>шт.</t>
  </si>
  <si>
    <t>Системный блок: процессор i5 не менее 9го поколения, LGA 1151-v2, базовая частота процессора 2900МГц, количество ядер 6 /8 Gb DDR4/SSD 240 GB/DVD+RW/разъем D-SUB (VGA), HDMI, Display Port /Windows 10 Pro/клавиатура/мышь/сетевой фильтр</t>
  </si>
  <si>
    <t>ИБП, Выходная мощность 700 ВА/Тип формы напряжения модифицированная синусоида/ Время работы не менее 3.7 мин (405Вт)/Виды защиты: защита локальной сети, от высоковольтных импульсов, телефонной линии, фильтрация входного напряжения, защита от утечек, от перегрузки/ Количество выходных разъемов питания 4 х CEE 7 (евророзетка)</t>
  </si>
  <si>
    <t>Принтер струйный оснащен системой непрерывной подачи чернил струйный, цветной, формат: A4, максимальная скорость печати (ЧБ) до 27 стр/мин, скорость печать (цветная) 15 стр/мин, максимальное разрешение для цветной печати 5760x1440 dpi, формата А4, емкость подачи 100 листов, USB, встроенная СНПЧ,картриджей в комплекте 4шт, совместимый с картриджем Epson C13T66424A, Epson C13T66444A, Epson C13T66434A, Epson C13T66414A</t>
  </si>
  <si>
    <t>Принтер струйный оснащен системой непрерывной подачи чернил струйный, цветной, формат: A4, максимальная скорость печати (ЧБ) до 37 стр/мин, скорость печать (цветная) 38 стр/мин, максимальное разрешение для цветной печати 5760x1440 dpi, формата А4, емкость подачи 120 листов, печать на фотобумаге, CD/DVD, конвертах, карточках, печать без полей, USB, Wi-Fi, встроенная СНПЧ, картриджей в комплекте 6шт ,совместимый с картриджем Epson C13T67344A, Epson C13T67324A, Epson C13T67334A, Epson C13T67314A, Epson C13T67354A, Epson C13T67364A</t>
  </si>
  <si>
    <t>Лазерный принтер, формат А4, скорость печати 18стр/мин, качество печати до 2400 x 600 точек на дюйм при использовании технологии автоматического улучшения изображения (Automatic Image Refinement), объем оперативной памяти (стандартный) 32 Мб, совместимый с картриджем Canon 725, в комплекте с дополнительным  картриджем Canon 725.</t>
  </si>
  <si>
    <t>Лазерное МФУ формата А4 с автоподатчиком оригиналов (сканер планшетный/протяжной), скорость печати 23 стр/мин, скорость сканирования (ч/б) 20 стр/мин,  скорость сканирования (цвет) 15 стр/мин, сенсорная панель, клавиша быстрого сканирования, беспроводное использование и обен данными, максимальное разрешение ч/б печати 1200×1200 dpi,  совместимый с картриджем Canon 737, в комплекте с дополнительным  картриджем Canon 737</t>
  </si>
  <si>
    <t>Лазерное МФУ формата А4 с автоподатчиком оригиналов (сканер планшетный/протяжной), автоматической двусторонней печатью ,скорость печати 38 стр/мин, совместимый с картриджем HP 59A, в комплекте с дополнительным картриджем HP 59A</t>
  </si>
  <si>
    <t>Монитор (LCD, диагональ не менее 24 дюймов, Wide, разрешение не менее 1920x1080, видеовыходы D-SUB (VGA), HDMI, Display Port, матрица  AH-IPS</t>
  </si>
  <si>
    <t>Моноблок: процессор AMD Ryzen 5 2400GE, 4Гб, 1000Гб, AMD Radeon RX Vega 8, DVD-RW, Windows 10, диагональ 23.8 дюйма, серебристый</t>
  </si>
  <si>
    <t xml:space="preserve">Скоростной поточный сканер формата А4 со скоростью сканирования 30 цветных стр/мин, емкость устройства автоподачи - 50 листов, 2-стороннее сканирование, USB, ethernet 3. Потребляемая мощность (при работе) 27 Вт, уровень шума 50 дБ </t>
  </si>
  <si>
    <t>Дисплей (средство отображения информации) 28 дюймов, Edge LED, разрешение экрана 1366x768 (HD), цвет рамки черный, цвет подставки черный, формат экрана 16:9, воспроизведение с внешних носителей,  выходы: HDMI, композитный AV, компонентный YPbPr</t>
  </si>
  <si>
    <t xml:space="preserve">Дисплей (средство отображения информации) 43 дюйма, Ultra HD, True Motion 100, LAN, цвет рамки черный, цвет подставки черный,  Разрешение экрана 3840 × 2160, вход HDMI 3 шт, порт USB 2.0 тип A 2 шт, вход RCA , вход RCA компонентный YPbPr,  с интегрированной компьютерной системой, с возможностью установки приложений, широкий угол обзора,  четырехъядерный процессор обработки изображений, звуковая система Ultra Surround </t>
  </si>
  <si>
    <t>Дисплей (средство отображения информации) 55 дюймов, Ultra HD, True Motion 100, LAN, цвет рамки черный, цвет подставки черный,  Разрешение экрана 3840 × 2160, вход HDMI 4 шт, порт USB 2.0 тип A 2 шт, вход RCA , вход RCA компонентный YPbPr широкий угол обзора,  с интегрированной компьютерной системой, с возможностью установки приложений, четырехъядерный процессор обработки изображений, звуковая система Ultra Surround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</si>
</sst>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7" fillId="0" borderId="0"/>
    <xf numFmtId="164" fontId="8" fillId="3" borderId="0" applyNumberFormat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 applyAlignment="1"/>
    <xf numFmtId="4" fontId="6" fillId="0" borderId="3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9" xfId="0" applyFont="1" applyBorder="1" applyAlignment="1">
      <alignment horizontal="right" wrapText="1"/>
    </xf>
    <xf numFmtId="0" fontId="6" fillId="0" borderId="10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</cellXfs>
  <cellStyles count="3">
    <cellStyle name="Акцент1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26"/>
  <sheetViews>
    <sheetView tabSelected="1" topLeftCell="A13" zoomScale="75" zoomScaleNormal="75" workbookViewId="0">
      <selection activeCell="N23" sqref="N23"/>
    </sheetView>
  </sheetViews>
  <sheetFormatPr defaultRowHeight="15.75" x14ac:dyDescent="0.25"/>
  <cols>
    <col min="1" max="1" width="5.7109375" style="1" customWidth="1"/>
    <col min="2" max="2" width="101.85546875" style="1" customWidth="1"/>
    <col min="3" max="3" width="8.7109375" style="1" customWidth="1"/>
    <col min="4" max="5" width="18.7109375" style="1" customWidth="1"/>
    <col min="6" max="6" width="7.28515625" style="1" customWidth="1"/>
    <col min="7" max="7" width="9.5703125" style="1" bestFit="1" customWidth="1"/>
    <col min="8" max="8" width="9.140625" style="1"/>
    <col min="9" max="9" width="13.28515625" style="1" bestFit="1" customWidth="1"/>
    <col min="10" max="16384" width="9.140625" style="1"/>
  </cols>
  <sheetData>
    <row r="1" spans="1:5" ht="18.75" x14ac:dyDescent="0.25">
      <c r="E1" s="16" t="s">
        <v>7</v>
      </c>
    </row>
    <row r="2" spans="1:5" s="15" customFormat="1" ht="15" x14ac:dyDescent="0.25"/>
    <row r="3" spans="1:5" ht="40.5" customHeight="1" x14ac:dyDescent="0.3">
      <c r="A3" s="25" t="s">
        <v>8</v>
      </c>
      <c r="B3" s="25"/>
      <c r="C3" s="25"/>
      <c r="D3" s="25"/>
      <c r="E3" s="25"/>
    </row>
    <row r="4" spans="1:5" ht="16.5" thickBot="1" x14ac:dyDescent="0.3"/>
    <row r="5" spans="1:5" ht="18.75" x14ac:dyDescent="0.25">
      <c r="A5" s="26" t="s">
        <v>2</v>
      </c>
      <c r="B5" s="28" t="s">
        <v>6</v>
      </c>
      <c r="C5" s="28" t="s">
        <v>0</v>
      </c>
      <c r="D5" s="30" t="s">
        <v>5</v>
      </c>
      <c r="E5" s="31"/>
    </row>
    <row r="6" spans="1:5" ht="18.75" x14ac:dyDescent="0.25">
      <c r="A6" s="27"/>
      <c r="B6" s="29"/>
      <c r="C6" s="29"/>
      <c r="D6" s="8" t="s">
        <v>3</v>
      </c>
      <c r="E6" s="9" t="s">
        <v>4</v>
      </c>
    </row>
    <row r="7" spans="1:5" ht="47.25" x14ac:dyDescent="0.25">
      <c r="A7" s="10">
        <v>1</v>
      </c>
      <c r="B7" s="11" t="s">
        <v>10</v>
      </c>
      <c r="C7" s="12" t="s">
        <v>9</v>
      </c>
      <c r="D7" s="13">
        <v>37469.166666666672</v>
      </c>
      <c r="E7" s="14">
        <f>D7*1.2</f>
        <v>44963.000000000007</v>
      </c>
    </row>
    <row r="8" spans="1:5" ht="31.5" x14ac:dyDescent="0.25">
      <c r="A8" s="10">
        <v>2</v>
      </c>
      <c r="B8" s="11" t="s">
        <v>17</v>
      </c>
      <c r="C8" s="12" t="s">
        <v>9</v>
      </c>
      <c r="D8" s="13">
        <v>8433.3333333333339</v>
      </c>
      <c r="E8" s="14">
        <f t="shared" ref="E8:E19" si="0">D8*1.2</f>
        <v>10120</v>
      </c>
    </row>
    <row r="9" spans="1:5" ht="63" x14ac:dyDescent="0.25">
      <c r="A9" s="10">
        <v>3</v>
      </c>
      <c r="B9" s="11" t="s">
        <v>11</v>
      </c>
      <c r="C9" s="12" t="s">
        <v>9</v>
      </c>
      <c r="D9" s="13">
        <v>7500</v>
      </c>
      <c r="E9" s="14">
        <f t="shared" si="0"/>
        <v>9000</v>
      </c>
    </row>
    <row r="10" spans="1:5" ht="31.5" x14ac:dyDescent="0.25">
      <c r="A10" s="10">
        <v>4</v>
      </c>
      <c r="B10" s="11" t="s">
        <v>18</v>
      </c>
      <c r="C10" s="12" t="s">
        <v>9</v>
      </c>
      <c r="D10" s="13">
        <v>37998.333333333336</v>
      </c>
      <c r="E10" s="14">
        <f t="shared" si="0"/>
        <v>45598</v>
      </c>
    </row>
    <row r="11" spans="1:5" ht="78.75" x14ac:dyDescent="0.25">
      <c r="A11" s="10">
        <v>5</v>
      </c>
      <c r="B11" s="11" t="s">
        <v>15</v>
      </c>
      <c r="C11" s="12" t="s">
        <v>9</v>
      </c>
      <c r="D11" s="13">
        <v>29045</v>
      </c>
      <c r="E11" s="14">
        <f t="shared" si="0"/>
        <v>34854</v>
      </c>
    </row>
    <row r="12" spans="1:5" ht="63" x14ac:dyDescent="0.25">
      <c r="A12" s="10">
        <v>6</v>
      </c>
      <c r="B12" s="11" t="s">
        <v>14</v>
      </c>
      <c r="C12" s="12" t="s">
        <v>9</v>
      </c>
      <c r="D12" s="13">
        <v>14251.666666666668</v>
      </c>
      <c r="E12" s="14">
        <f t="shared" si="0"/>
        <v>17102</v>
      </c>
    </row>
    <row r="13" spans="1:5" ht="47.25" x14ac:dyDescent="0.25">
      <c r="A13" s="10">
        <v>7</v>
      </c>
      <c r="B13" s="11" t="s">
        <v>19</v>
      </c>
      <c r="C13" s="12" t="s">
        <v>9</v>
      </c>
      <c r="D13" s="13">
        <v>34940</v>
      </c>
      <c r="E13" s="14">
        <f t="shared" si="0"/>
        <v>41928</v>
      </c>
    </row>
    <row r="14" spans="1:5" ht="78.75" x14ac:dyDescent="0.25">
      <c r="A14" s="10">
        <v>8</v>
      </c>
      <c r="B14" s="11" t="s">
        <v>12</v>
      </c>
      <c r="C14" s="12" t="s">
        <v>9</v>
      </c>
      <c r="D14" s="13">
        <v>11916.666666666668</v>
      </c>
      <c r="E14" s="14">
        <f t="shared" si="0"/>
        <v>14300.000000000002</v>
      </c>
    </row>
    <row r="15" spans="1:5" ht="94.5" x14ac:dyDescent="0.25">
      <c r="A15" s="10">
        <v>9</v>
      </c>
      <c r="B15" s="11" t="s">
        <v>13</v>
      </c>
      <c r="C15" s="12" t="s">
        <v>9</v>
      </c>
      <c r="D15" s="13">
        <v>19583.333333333336</v>
      </c>
      <c r="E15" s="14">
        <f t="shared" si="0"/>
        <v>23500.000000000004</v>
      </c>
    </row>
    <row r="16" spans="1:5" ht="47.25" x14ac:dyDescent="0.25">
      <c r="A16" s="10">
        <v>10</v>
      </c>
      <c r="B16" s="11" t="s">
        <v>16</v>
      </c>
      <c r="C16" s="12" t="s">
        <v>9</v>
      </c>
      <c r="D16" s="13">
        <v>28427.5</v>
      </c>
      <c r="E16" s="14">
        <f t="shared" si="0"/>
        <v>34113</v>
      </c>
    </row>
    <row r="17" spans="1:5" ht="47.25" x14ac:dyDescent="0.25">
      <c r="A17" s="10">
        <v>11</v>
      </c>
      <c r="B17" s="11" t="s">
        <v>20</v>
      </c>
      <c r="C17" s="12" t="s">
        <v>9</v>
      </c>
      <c r="D17" s="13">
        <v>16833.333333333336</v>
      </c>
      <c r="E17" s="14">
        <f t="shared" si="0"/>
        <v>20200.000000000004</v>
      </c>
    </row>
    <row r="18" spans="1:5" ht="78.75" x14ac:dyDescent="0.25">
      <c r="A18" s="10">
        <v>12</v>
      </c>
      <c r="B18" s="11" t="s">
        <v>21</v>
      </c>
      <c r="C18" s="12" t="s">
        <v>9</v>
      </c>
      <c r="D18" s="13">
        <v>26038.500000000156</v>
      </c>
      <c r="E18" s="14">
        <f t="shared" si="0"/>
        <v>31246.200000000186</v>
      </c>
    </row>
    <row r="19" spans="1:5" ht="79.5" thickBot="1" x14ac:dyDescent="0.3">
      <c r="A19" s="10">
        <v>13</v>
      </c>
      <c r="B19" s="11" t="s">
        <v>22</v>
      </c>
      <c r="C19" s="12" t="s">
        <v>9</v>
      </c>
      <c r="D19" s="13">
        <v>33666.666666666672</v>
      </c>
      <c r="E19" s="14">
        <f t="shared" si="0"/>
        <v>40400.000000000007</v>
      </c>
    </row>
    <row r="20" spans="1:5" s="2" customFormat="1" ht="19.5" thickBot="1" x14ac:dyDescent="0.35">
      <c r="A20" s="23" t="s">
        <v>1</v>
      </c>
      <c r="B20" s="24"/>
      <c r="C20" s="24"/>
      <c r="D20" s="6">
        <f>SUM(D7:D19)</f>
        <v>306103.50000000017</v>
      </c>
      <c r="E20" s="6">
        <f>SUM(E7:E19)</f>
        <v>367324.20000000019</v>
      </c>
    </row>
    <row r="22" spans="1:5" ht="18.75" x14ac:dyDescent="0.3">
      <c r="A22" s="3"/>
      <c r="B22" s="3"/>
      <c r="C22" s="3"/>
      <c r="D22" s="3"/>
      <c r="E22" s="7"/>
    </row>
    <row r="23" spans="1:5" s="4" customFormat="1" ht="65.25" customHeight="1" x14ac:dyDescent="0.35">
      <c r="A23" s="5"/>
      <c r="B23" s="17"/>
      <c r="C23" s="18"/>
      <c r="D23" s="19"/>
      <c r="E23" s="20"/>
    </row>
    <row r="24" spans="1:5" s="4" customFormat="1" ht="23.25" x14ac:dyDescent="0.35">
      <c r="A24" s="5"/>
      <c r="B24" s="20"/>
      <c r="C24" s="18"/>
      <c r="D24" s="20"/>
      <c r="E24" s="20"/>
    </row>
    <row r="25" spans="1:5" x14ac:dyDescent="0.25">
      <c r="B25" s="20"/>
    </row>
    <row r="26" spans="1:5" ht="52.5" customHeight="1" x14ac:dyDescent="0.25">
      <c r="B26" s="21"/>
      <c r="C26" s="22"/>
      <c r="D26" s="22"/>
      <c r="E26" s="22"/>
    </row>
  </sheetData>
  <mergeCells count="7">
    <mergeCell ref="C26:E26"/>
    <mergeCell ref="A20:C20"/>
    <mergeCell ref="A3:E3"/>
    <mergeCell ref="A5:A6"/>
    <mergeCell ref="B5:B6"/>
    <mergeCell ref="C5:C6"/>
    <mergeCell ref="D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РМиЗЧ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</dc:creator>
  <cp:lastModifiedBy>Ключникова Ольга Сергеевна</cp:lastModifiedBy>
  <cp:lastPrinted>2020-03-05T07:49:01Z</cp:lastPrinted>
  <dcterms:created xsi:type="dcterms:W3CDTF">2011-04-07T07:44:16Z</dcterms:created>
  <dcterms:modified xsi:type="dcterms:W3CDTF">2020-03-25T11:31:41Z</dcterms:modified>
</cp:coreProperties>
</file>